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F6D345CD-856F-4000-9A4A-D6FA9D239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<sst xmlns="http://schemas.openxmlformats.org/spreadsheetml/2006/main" count="114" uniqueCount="65">
  <si>
    <t>Datos Generales</t>
  </si>
  <si>
    <t>CRITERIOS DE EVALUACIÓN</t>
  </si>
  <si>
    <t>Características</t>
  </si>
  <si>
    <t>Garantía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</si>
  <si>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</si>
  <si>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</si>
  <si>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</si>
  <si>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</si>
  <si>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</si>
  <si>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</si>
  <si>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</si>
  <si>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</si>
  <si>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</si>
  <si>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</si>
  <si>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</si>
  <si>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</si>
  <si>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</si>
  <si>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</si>
  <si>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</si>
  <si>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</si>
  <si>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</si>
  <si>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</si>
  <si>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</si>
  <si>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</si>
  <si>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</si>
  <si>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</si>
  <si>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</si>
  <si>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</si>
  <si>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</si>
  <si>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</si>
  <si>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</si>
  <si>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</si>
  <si>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</si>
  <si>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</si>
  <si>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</si>
  <si>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</si>
  <si>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</si>
  <si>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</si>
  <si>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</si>
  <si>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</si>
  <si>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</si>
  <si>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</si>
  <si>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</si>
  <si>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</si>
  <si>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Descripción: instrumento de calentamiento y de esterilización de alta estabilidad</t>
  </si>
  <si>
    <t>Regulador de aire para llama</t>
  </si>
  <si>
    <t>Funciona con gas natural o GLP</t>
  </si>
  <si>
    <t>Base sólida y pesada (Aproximadamente 70-75 mm de diametro)</t>
  </si>
  <si>
    <t>Tubo de latón niquelado resistente a la corrosión</t>
  </si>
  <si>
    <t>Norma de calidad General: ISO 9001</t>
  </si>
  <si>
    <t>Normas de calidad especificas: DIN 30665 Certificación DIN-DVGW</t>
  </si>
  <si>
    <t xml:space="preserve"> Garrafa</t>
  </si>
  <si>
    <t>Manguera de conexión para la garrfa</t>
  </si>
  <si>
    <t>Accesorio</t>
  </si>
  <si>
    <t>Sobre averías que el equipo sufriere bajo responsabilidad del proveedor (traslado, instalación).</t>
  </si>
  <si>
    <t>Soporte técnico durante el tiempo de duración de la garantía.</t>
  </si>
  <si>
    <t>Deberá contar con garantía no menor de 6 meses desde la puesta en funcionamiento por averías/defectos de fábrica.</t>
  </si>
  <si>
    <t>Marca: Indicar</t>
  </si>
  <si>
    <t>Modelo: Indicar</t>
  </si>
  <si>
    <t>Origen: Indicar</t>
  </si>
  <si>
    <t>Dirección Web del fabricante: Indicar</t>
  </si>
  <si>
    <t>MECHERO DE BUNSEN</t>
  </si>
  <si>
    <t>Cantidad: 3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</si>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</sst>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6" xfId="0" applyFont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7" xfId="2" applyNumberFormat="1" applyFont="1" applyFill="1" applyBorder="1" applyAlignment="1">
      <alignment vertical="center"/>
    </xf>
    <xf numFmtId="164" fontId="4" fillId="0" borderId="8" xfId="2" applyNumberFormat="1" applyFont="1" applyFill="1" applyBorder="1" applyAlignment="1">
      <alignment vertical="center"/>
    </xf>
    <xf numFmtId="164" fontId="4" fillId="4" borderId="8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7" xfId="2" applyNumberFormat="1" applyFont="1" applyFill="1" applyBorder="1" applyAlignment="1">
      <alignment vertical="center"/>
    </xf>
    <xf numFmtId="164" fontId="4" fillId="4" borderId="9" xfId="2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justify" vertical="center"/>
    </xf>
    <xf numFmtId="0" fontId="0" fillId="0" borderId="0" xfId="0" applyBorder="1" applyAlignment="1">
      <alignment vertical="center"/>
    </xf>
    <xf numFmtId="0" fontId="0" fillId="3" borderId="1" xfId="0" applyFill="1" applyBorder="1" applyAlignment="1">
      <alignment horizontal="center"/>
    </xf>
    <xf numFmtId="0" fontId="9" fillId="0" borderId="0" xfId="0" applyFont="1" applyAlignment="1">
      <alignment wrapText="1"/>
    </xf>
    <xf numFmtId="0" fontId="11" fillId="7" borderId="1" xfId="0" applyFont="1" applyFill="1" applyBorder="1" applyAlignment="1">
      <alignment horizontal="center" vertical="center" wrapText="1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93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1590676</xdr:colOff>
      <xdr:row>13</xdr:row>
      <xdr:rowOff>38100</xdr:rowOff>
    </xdr:from>
    <xdr:to>
      <xdr:col>1</xdr:col>
      <xdr:colOff>2361598</xdr:colOff>
      <xdr:row>18</xdr:row>
      <xdr:rowOff>581024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2914650"/>
          <a:ext cx="770922" cy="1495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2"/>
  <sheetViews>
    <sheetView tabSelected="1" zoomScaleNormal="10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C21" sqref="C21:D21"/>
    </sheetView>
  </sheetViews>
  <sheetFormatPr baseColWidth="10" defaultColWidth="11.42578125" defaultRowHeight="15" x14ac:dyDescent="0.25"/>
  <cols>
    <col min="1" max="1" width="3.5703125" style="2" customWidth="1"/>
    <col min="2" max="2" width="73.140625" style="3" bestFit="1" customWidth="1"/>
    <col min="3" max="3" width="12.7109375" style="33" customWidth="1"/>
    <col min="4" max="4" width="68.42578125" style="33" customWidth="1"/>
    <col min="5" max="16384" width="11.42578125" style="33"/>
  </cols>
  <sheetData>
    <row r="1" spans="1:4" ht="18.75" x14ac:dyDescent="0.25">
      <c r="A1" s="23" t="s">
        <v>61</v>
      </c>
      <c r="B1" s="24"/>
      <c r="C1" s="34"/>
      <c r="D1" s="34"/>
    </row>
    <row r="2" spans="1:4" x14ac:dyDescent="0.25">
      <c r="A2" s="25"/>
      <c r="B2" s="26"/>
      <c r="C2" s="25"/>
      <c r="D2" s="26"/>
    </row>
    <row r="3" spans="1:4" x14ac:dyDescent="0.25">
      <c r="A3" s="1">
        <v>1</v>
      </c>
      <c r="B3" s="27" t="s">
        <v>0</v>
      </c>
      <c r="C3" s="1"/>
      <c r="D3" s="27"/>
    </row>
    <row r="4" spans="1:4" ht="20.45" customHeight="1" x14ac:dyDescent="0.25">
      <c r="A4" s="18"/>
      <c r="B4" s="20" t="s">
        <v>44</v>
      </c>
      <c r="C4" s="18"/>
      <c r="D4" s="20"/>
    </row>
    <row r="5" spans="1:4" ht="20.45" customHeight="1" x14ac:dyDescent="0.25">
      <c r="A5" s="1"/>
      <c r="B5" s="28" t="s">
        <v>57</v>
      </c>
      <c r="C5" s="1"/>
      <c r="D5" s="28"/>
    </row>
    <row r="6" spans="1:4" ht="20.45" customHeight="1" x14ac:dyDescent="0.25">
      <c r="A6" s="1"/>
      <c r="B6" s="28" t="s">
        <v>58</v>
      </c>
      <c r="C6" s="1"/>
      <c r="D6" s="28"/>
    </row>
    <row r="7" spans="1:4" ht="20.45" customHeight="1" x14ac:dyDescent="0.25">
      <c r="A7" s="1"/>
      <c r="B7" s="28" t="s">
        <v>59</v>
      </c>
      <c r="C7" s="1"/>
      <c r="D7" s="28"/>
    </row>
    <row r="8" spans="1:4" ht="20.45" customHeight="1" x14ac:dyDescent="0.25">
      <c r="A8" s="1"/>
      <c r="B8" s="28" t="s">
        <v>60</v>
      </c>
      <c r="C8" s="1"/>
      <c r="D8" s="28"/>
    </row>
    <row r="9" spans="1:4" x14ac:dyDescent="0.25">
      <c r="A9" s="19"/>
      <c r="B9" s="35" t="s">
        <v>62</v>
      </c>
      <c r="C9" s="19"/>
      <c r="D9" s="21"/>
    </row>
    <row r="10" spans="1:4" x14ac:dyDescent="0.25">
      <c r="A10" s="1"/>
      <c r="B10" s="21" t="s">
        <v>50</v>
      </c>
      <c r="C10" s="1"/>
      <c r="D10" s="21"/>
    </row>
    <row r="11" spans="1:4" x14ac:dyDescent="0.25">
      <c r="A11" s="1"/>
      <c r="B11" s="21" t="s">
        <v>49</v>
      </c>
      <c r="C11" s="1"/>
      <c r="D11" s="21"/>
    </row>
    <row r="12" spans="1:4" x14ac:dyDescent="0.25">
      <c r="A12" s="1"/>
      <c r="B12" s="35" t="s">
        <v>43</v>
      </c>
      <c r="C12" s="1"/>
      <c r="D12" s="21"/>
    </row>
    <row r="13" spans="1:4" x14ac:dyDescent="0.25">
      <c r="A13" s="22"/>
      <c r="B13" s="22"/>
      <c r="C13" s="22"/>
      <c r="D13" s="22"/>
    </row>
    <row r="14" spans="1:4" x14ac:dyDescent="0.25">
      <c r="A14" s="22"/>
      <c r="B14" s="22"/>
      <c r="C14" s="22"/>
      <c r="D14" s="22"/>
    </row>
    <row r="15" spans="1:4" x14ac:dyDescent="0.25">
      <c r="A15" s="22"/>
      <c r="B15" s="22"/>
      <c r="C15" s="22"/>
      <c r="D15" s="22"/>
    </row>
    <row r="16" spans="1:4" x14ac:dyDescent="0.25">
      <c r="A16" s="22"/>
      <c r="B16" s="22"/>
      <c r="C16" s="22"/>
      <c r="D16" s="22"/>
    </row>
    <row r="17" spans="1:4" x14ac:dyDescent="0.25">
      <c r="A17" s="22"/>
      <c r="B17" s="22"/>
      <c r="C17" s="22"/>
      <c r="D17" s="22"/>
    </row>
    <row r="18" spans="1:4" x14ac:dyDescent="0.25">
      <c r="A18" s="22"/>
      <c r="B18" s="22"/>
      <c r="C18" s="22"/>
      <c r="D18" s="22"/>
    </row>
    <row r="19" spans="1:4" ht="54" customHeight="1" x14ac:dyDescent="0.25">
      <c r="A19" s="22"/>
      <c r="B19" s="22"/>
      <c r="C19" s="22"/>
      <c r="D19" s="22"/>
    </row>
    <row r="20" spans="1:4" x14ac:dyDescent="0.25">
      <c r="A20" s="22" t="s">
        <v>1</v>
      </c>
      <c r="B20" s="22"/>
      <c r="C20" s="22"/>
      <c r="D20" s="22"/>
    </row>
    <row r="21" spans="1:4" ht="26.45" customHeight="1" x14ac:dyDescent="0.25">
      <c r="A21" s="1">
        <v>2</v>
      </c>
      <c r="B21" s="27" t="s">
        <v>2</v>
      </c>
      <c r="C21" s="36" t="s">
        <v>63</v>
      </c>
      <c r="D21" s="36" t="s">
        <v>64</v>
      </c>
    </row>
    <row r="22" spans="1:4" ht="17.45" customHeight="1" x14ac:dyDescent="0.25">
      <c r="A22" s="1"/>
      <c r="B22" s="29" t="s">
        <v>47</v>
      </c>
      <c r="C22" s="1"/>
      <c r="D22" s="29"/>
    </row>
    <row r="23" spans="1:4" ht="12.6" customHeight="1" x14ac:dyDescent="0.25">
      <c r="A23" s="1"/>
      <c r="B23" s="29" t="s">
        <v>48</v>
      </c>
      <c r="C23" s="1"/>
      <c r="D23" s="29"/>
    </row>
    <row r="24" spans="1:4" x14ac:dyDescent="0.25">
      <c r="A24" s="1"/>
      <c r="B24" s="29" t="s">
        <v>45</v>
      </c>
      <c r="C24" s="1"/>
      <c r="D24" s="29"/>
    </row>
    <row r="25" spans="1:4" ht="13.35" customHeight="1" x14ac:dyDescent="0.25">
      <c r="A25" s="1"/>
      <c r="B25" s="29" t="s">
        <v>46</v>
      </c>
      <c r="C25" s="1"/>
      <c r="D25" s="29"/>
    </row>
    <row r="26" spans="1:4" ht="14.1" customHeight="1" x14ac:dyDescent="0.25">
      <c r="A26" s="1"/>
      <c r="B26" s="30" t="s">
        <v>53</v>
      </c>
      <c r="C26" s="1"/>
      <c r="D26" s="30"/>
    </row>
    <row r="27" spans="1:4" ht="11.45" customHeight="1" x14ac:dyDescent="0.25">
      <c r="A27" s="18"/>
      <c r="B27" s="31" t="s">
        <v>51</v>
      </c>
      <c r="C27" s="18"/>
      <c r="D27" s="31"/>
    </row>
    <row r="28" spans="1:4" ht="18" customHeight="1" x14ac:dyDescent="0.25">
      <c r="A28" s="1"/>
      <c r="B28" s="32" t="s">
        <v>52</v>
      </c>
      <c r="C28" s="1"/>
      <c r="D28" s="32"/>
    </row>
    <row r="29" spans="1:4" x14ac:dyDescent="0.25">
      <c r="A29" s="1">
        <v>3</v>
      </c>
      <c r="B29" s="27" t="s">
        <v>3</v>
      </c>
      <c r="C29" s="1"/>
      <c r="D29" s="27"/>
    </row>
    <row r="30" spans="1:4" ht="30" x14ac:dyDescent="0.25">
      <c r="A30" s="1"/>
      <c r="B30" s="27" t="s">
        <v>56</v>
      </c>
      <c r="C30" s="1"/>
      <c r="D30" s="27"/>
    </row>
    <row r="31" spans="1:4" ht="30" x14ac:dyDescent="0.25">
      <c r="A31" s="1"/>
      <c r="B31" s="27" t="s">
        <v>54</v>
      </c>
      <c r="C31" s="1"/>
      <c r="D31" s="27"/>
    </row>
    <row r="32" spans="1:4" x14ac:dyDescent="0.25">
      <c r="A32" s="1"/>
      <c r="B32" s="27" t="s">
        <v>55</v>
      </c>
      <c r="C32" s="1"/>
      <c r="D32" s="27"/>
    </row>
  </sheetData>
  <mergeCells count="7">
    <mergeCell ref="A20:B20"/>
    <mergeCell ref="A1:B1"/>
    <mergeCell ref="A2:B2"/>
    <mergeCell ref="A13:B19"/>
    <mergeCell ref="C2:D2"/>
    <mergeCell ref="C13:D19"/>
    <mergeCell ref="C20:D20"/>
  </mergeCells>
  <conditionalFormatting sqref="A6">
    <cfRule type="expression" dxfId="92" priority="6825">
      <formula>($A6:$A504)&lt;&gt;0</formula>
    </cfRule>
    <cfRule type="expression" dxfId="91" priority="6824">
      <formula>($B6:$B504)&lt;&gt;0</formula>
    </cfRule>
  </conditionalFormatting>
  <conditionalFormatting sqref="A7 A33:B1047907">
    <cfRule type="expression" dxfId="90" priority="336">
      <formula>($B7:$B504)&lt;&gt;0</formula>
    </cfRule>
    <cfRule type="expression" dxfId="89" priority="337">
      <formula>($A7:$A504)&lt;&gt;0</formula>
    </cfRule>
  </conditionalFormatting>
  <conditionalFormatting sqref="A8">
    <cfRule type="expression" dxfId="88" priority="5394">
      <formula>($B8:$B504)&lt;&gt;0</formula>
    </cfRule>
    <cfRule type="expression" dxfId="87" priority="5395">
      <formula>($A8:$A504)&lt;&gt;0</formula>
    </cfRule>
  </conditionalFormatting>
  <conditionalFormatting sqref="A9:A13 A20 A22:A23 C9:C13 C20 A21:D21 C22:C23">
    <cfRule type="expression" dxfId="86" priority="6528">
      <formula>($B9:$B504)&lt;&gt;0</formula>
    </cfRule>
    <cfRule type="expression" dxfId="85" priority="6529">
      <formula>($A9:$A504)&lt;&gt;0</formula>
    </cfRule>
  </conditionalFormatting>
  <conditionalFormatting sqref="A24">
    <cfRule type="expression" dxfId="84" priority="6560">
      <formula>($B24:$B518)&lt;&gt;0</formula>
    </cfRule>
    <cfRule type="expression" dxfId="83" priority="6561">
      <formula>($A24:$A518)&lt;&gt;0</formula>
    </cfRule>
  </conditionalFormatting>
  <conditionalFormatting sqref="A25">
    <cfRule type="expression" dxfId="82" priority="5378">
      <formula>($B25:$B518)&lt;&gt;0</formula>
    </cfRule>
    <cfRule type="expression" dxfId="81" priority="5379">
      <formula>($A25:$A518)&lt;&gt;0</formula>
    </cfRule>
  </conditionalFormatting>
  <conditionalFormatting sqref="A26">
    <cfRule type="expression" dxfId="80" priority="44">
      <formula>($A26:$A518)&lt;&gt;0</formula>
    </cfRule>
    <cfRule type="expression" dxfId="79" priority="43">
      <formula>($B26:$B518)&lt;&gt;0</formula>
    </cfRule>
  </conditionalFormatting>
  <conditionalFormatting sqref="A27">
    <cfRule type="expression" dxfId="78" priority="5386">
      <formula>($B27:$B518)&lt;&gt;0</formula>
    </cfRule>
    <cfRule type="expression" dxfId="77" priority="5387">
      <formula>($A27:$A518)&lt;&gt;0</formula>
    </cfRule>
  </conditionalFormatting>
  <conditionalFormatting sqref="A28">
    <cfRule type="expression" dxfId="76" priority="6646">
      <formula>($B28:$B518)&lt;&gt;0</formula>
    </cfRule>
    <cfRule type="expression" dxfId="75" priority="6647">
      <formula>($A28:$A518)&lt;&gt;0</formula>
    </cfRule>
  </conditionalFormatting>
  <conditionalFormatting sqref="A31">
    <cfRule type="expression" dxfId="74" priority="6666">
      <formula>($B31:$B519)&lt;&gt;0</formula>
    </cfRule>
    <cfRule type="expression" dxfId="73" priority="6667">
      <formula>($A31:$A519)&lt;&gt;0</formula>
    </cfRule>
  </conditionalFormatting>
  <conditionalFormatting sqref="A4:A5 A3:D3 C4:C5">
    <cfRule type="expression" dxfId="72" priority="6850">
      <formula>($B3:$B502)&lt;&gt;0</formula>
    </cfRule>
    <cfRule type="expression" dxfId="71" priority="6851">
      <formula>($A3:$A502)&lt;&gt;0</formula>
    </cfRule>
  </conditionalFormatting>
  <conditionalFormatting sqref="A30 A29:D29 C30">
    <cfRule type="expression" dxfId="70" priority="6734">
      <formula>($B29:$B518)&lt;&gt;0</formula>
    </cfRule>
    <cfRule type="expression" dxfId="69" priority="6735">
      <formula>($A29:$A518)&lt;&gt;0</formula>
    </cfRule>
  </conditionalFormatting>
  <conditionalFormatting sqref="A1047908:B1048362">
    <cfRule type="expression" dxfId="68" priority="7009">
      <formula>($A1:$A1047908)&lt;&gt;0</formula>
    </cfRule>
    <cfRule type="expression" dxfId="67" priority="7008">
      <formula>($B1:$B1047908)&lt;&gt;0</formula>
    </cfRule>
  </conditionalFormatting>
  <conditionalFormatting sqref="A1048363:B1048561">
    <cfRule type="expression" dxfId="66" priority="252">
      <formula>($B284:$B1048363)&lt;&gt;0</formula>
    </cfRule>
    <cfRule type="expression" dxfId="65" priority="253">
      <formula>($A284:$A1048363)&lt;&gt;0</formula>
    </cfRule>
  </conditionalFormatting>
  <conditionalFormatting sqref="A1048562:B1048576">
    <cfRule type="expression" dxfId="64" priority="5830">
      <formula>($B483:$B1048563)&lt;&gt;0</formula>
    </cfRule>
    <cfRule type="expression" dxfId="63" priority="5831">
      <formula>($A483:$A1048563)&lt;&gt;0</formula>
    </cfRule>
  </conditionalFormatting>
  <conditionalFormatting sqref="B4:B5">
    <cfRule type="expression" dxfId="62" priority="6846">
      <formula>($A4:$A523)&lt;&gt;0</formula>
    </cfRule>
    <cfRule type="expression" dxfId="61" priority="6847">
      <formula>($B4:$B454)&lt;&gt;0</formula>
    </cfRule>
  </conditionalFormatting>
  <conditionalFormatting sqref="B6">
    <cfRule type="expression" dxfId="60" priority="6820">
      <formula>($A6:$A524)&lt;&gt;0</formula>
    </cfRule>
    <cfRule type="expression" dxfId="59" priority="6821">
      <formula>($B6:$B455)&lt;&gt;0</formula>
    </cfRule>
  </conditionalFormatting>
  <conditionalFormatting sqref="B7">
    <cfRule type="expression" dxfId="58" priority="6792">
      <formula>($A7:$A524)&lt;&gt;0</formula>
    </cfRule>
    <cfRule type="expression" dxfId="57" priority="6793">
      <formula>($B7:$B455)&lt;&gt;0</formula>
    </cfRule>
  </conditionalFormatting>
  <conditionalFormatting sqref="B8">
    <cfRule type="expression" dxfId="56" priority="6656">
      <formula>($A8:$A524)&lt;&gt;0</formula>
    </cfRule>
    <cfRule type="expression" dxfId="55" priority="6657">
      <formula>($B8:$B455)&lt;&gt;0</formula>
    </cfRule>
  </conditionalFormatting>
  <conditionalFormatting sqref="B9:B12">
    <cfRule type="expression" dxfId="54" priority="6922">
      <formula>($A9:$A524)&lt;&gt;0</formula>
    </cfRule>
    <cfRule type="expression" dxfId="53" priority="6923">
      <formula>($B9:$B455)&lt;&gt;0</formula>
    </cfRule>
  </conditionalFormatting>
  <conditionalFormatting sqref="B22 B25">
    <cfRule type="expression" dxfId="52" priority="6924">
      <formula>($A22:$A447)&lt;&gt;0</formula>
    </cfRule>
    <cfRule type="expression" dxfId="51" priority="6925">
      <formula>($B22:$B378)&lt;&gt;0</formula>
    </cfRule>
  </conditionalFormatting>
  <conditionalFormatting sqref="B23:B24">
    <cfRule type="expression" dxfId="50" priority="6659">
      <formula>($B23:$B380)&lt;&gt;0</formula>
    </cfRule>
    <cfRule type="expression" dxfId="49" priority="6658">
      <formula>($A23:$A449)&lt;&gt;0</formula>
    </cfRule>
  </conditionalFormatting>
  <conditionalFormatting sqref="B26:B27">
    <cfRule type="expression" dxfId="48" priority="6930">
      <formula>($A26:$A449)&lt;&gt;0</formula>
    </cfRule>
    <cfRule type="expression" dxfId="47" priority="6931">
      <formula>($B26:$B380)&lt;&gt;0</formula>
    </cfRule>
  </conditionalFormatting>
  <conditionalFormatting sqref="B30 A32">
    <cfRule type="expression" dxfId="46" priority="6668">
      <formula>($B30:$B517)&lt;&gt;0</formula>
    </cfRule>
    <cfRule type="expression" dxfId="45" priority="6669">
      <formula>($A30:$A517)&lt;&gt;0</formula>
    </cfRule>
  </conditionalFormatting>
  <conditionalFormatting sqref="B31:B32">
    <cfRule type="expression" dxfId="44" priority="6936">
      <formula>($B31:$B517)&lt;&gt;0</formula>
    </cfRule>
    <cfRule type="expression" dxfId="43" priority="6937">
      <formula>($A31:$A517)&lt;&gt;0</formula>
    </cfRule>
  </conditionalFormatting>
  <conditionalFormatting sqref="C6">
    <cfRule type="expression" dxfId="36" priority="27">
      <formula>($B6:$B504)&lt;&gt;0</formula>
    </cfRule>
    <cfRule type="expression" dxfId="37" priority="28">
      <formula>($A6:$A504)&lt;&gt;0</formula>
    </cfRule>
  </conditionalFormatting>
  <conditionalFormatting sqref="C7">
    <cfRule type="expression" dxfId="35" priority="3">
      <formula>($B7:$B504)&lt;&gt;0</formula>
    </cfRule>
    <cfRule type="expression" dxfId="34" priority="4">
      <formula>($A7:$A504)&lt;&gt;0</formula>
    </cfRule>
  </conditionalFormatting>
  <conditionalFormatting sqref="C8">
    <cfRule type="expression" dxfId="33" priority="9">
      <formula>($B8:$B504)&lt;&gt;0</formula>
    </cfRule>
    <cfRule type="expression" dxfId="32" priority="10">
      <formula>($A8:$A504)&lt;&gt;0</formula>
    </cfRule>
  </conditionalFormatting>
  <conditionalFormatting sqref="C24">
    <cfRule type="expression" dxfId="31" priority="11">
      <formula>($B24:$B518)&lt;&gt;0</formula>
    </cfRule>
    <cfRule type="expression" dxfId="30" priority="12">
      <formula>($A24:$A518)&lt;&gt;0</formula>
    </cfRule>
  </conditionalFormatting>
  <conditionalFormatting sqref="C25">
    <cfRule type="expression" dxfId="29" priority="5">
      <formula>($B25:$B518)&lt;&gt;0</formula>
    </cfRule>
    <cfRule type="expression" dxfId="28" priority="6">
      <formula>($A25:$A518)&lt;&gt;0</formula>
    </cfRule>
  </conditionalFormatting>
  <conditionalFormatting sqref="C26">
    <cfRule type="expression" dxfId="26" priority="1">
      <formula>($B26:$B518)&lt;&gt;0</formula>
    </cfRule>
    <cfRule type="expression" dxfId="27" priority="2">
      <formula>($A26:$A518)&lt;&gt;0</formula>
    </cfRule>
  </conditionalFormatting>
  <conditionalFormatting sqref="C27">
    <cfRule type="expression" dxfId="25" priority="7">
      <formula>($B27:$B518)&lt;&gt;0</formula>
    </cfRule>
    <cfRule type="expression" dxfId="24" priority="8">
      <formula>($A27:$A518)&lt;&gt;0</formula>
    </cfRule>
  </conditionalFormatting>
  <conditionalFormatting sqref="C28">
    <cfRule type="expression" dxfId="23" priority="13">
      <formula>($B28:$B518)&lt;&gt;0</formula>
    </cfRule>
    <cfRule type="expression" dxfId="22" priority="14">
      <formula>($A28:$A518)&lt;&gt;0</formula>
    </cfRule>
  </conditionalFormatting>
  <conditionalFormatting sqref="C31">
    <cfRule type="expression" dxfId="21" priority="19">
      <formula>($B31:$B519)&lt;&gt;0</formula>
    </cfRule>
    <cfRule type="expression" dxfId="20" priority="20">
      <formula>($A31:$A519)&lt;&gt;0</formula>
    </cfRule>
  </conditionalFormatting>
  <conditionalFormatting sqref="D4:D5">
    <cfRule type="expression" dxfId="19" priority="29">
      <formula>($A4:$A523)&lt;&gt;0</formula>
    </cfRule>
    <cfRule type="expression" dxfId="18" priority="30">
      <formula>($B4:$B454)&lt;&gt;0</formula>
    </cfRule>
  </conditionalFormatting>
  <conditionalFormatting sqref="D6">
    <cfRule type="expression" dxfId="17" priority="25">
      <formula>($A6:$A524)&lt;&gt;0</formula>
    </cfRule>
    <cfRule type="expression" dxfId="16" priority="26">
      <formula>($B6:$B455)&lt;&gt;0</formula>
    </cfRule>
  </conditionalFormatting>
  <conditionalFormatting sqref="D7">
    <cfRule type="expression" dxfId="15" priority="23">
      <formula>($A7:$A524)&lt;&gt;0</formula>
    </cfRule>
    <cfRule type="expression" dxfId="14" priority="24">
      <formula>($B7:$B455)&lt;&gt;0</formula>
    </cfRule>
  </conditionalFormatting>
  <conditionalFormatting sqref="D8">
    <cfRule type="expression" dxfId="13" priority="15">
      <formula>($A8:$A524)&lt;&gt;0</formula>
    </cfRule>
    <cfRule type="expression" dxfId="12" priority="16">
      <formula>($B8:$B455)&lt;&gt;0</formula>
    </cfRule>
  </conditionalFormatting>
  <conditionalFormatting sqref="D9:D12">
    <cfRule type="expression" dxfId="11" priority="31">
      <formula>($A9:$A524)&lt;&gt;0</formula>
    </cfRule>
    <cfRule type="expression" dxfId="10" priority="32">
      <formula>($B9:$B455)&lt;&gt;0</formula>
    </cfRule>
  </conditionalFormatting>
  <conditionalFormatting sqref="D22 D25">
    <cfRule type="expression" dxfId="9" priority="33">
      <formula>($A22:$A447)&lt;&gt;0</formula>
    </cfRule>
    <cfRule type="expression" dxfId="8" priority="34">
      <formula>($B22:$B378)&lt;&gt;0</formula>
    </cfRule>
  </conditionalFormatting>
  <conditionalFormatting sqref="D23:D24">
    <cfRule type="expression" dxfId="6" priority="17">
      <formula>($A23:$A449)&lt;&gt;0</formula>
    </cfRule>
    <cfRule type="expression" dxfId="7" priority="18">
      <formula>($B23:$B380)&lt;&gt;0</formula>
    </cfRule>
  </conditionalFormatting>
  <conditionalFormatting sqref="D26:D27">
    <cfRule type="expression" dxfId="5" priority="35">
      <formula>($A26:$A449)&lt;&gt;0</formula>
    </cfRule>
    <cfRule type="expression" dxfId="4" priority="36">
      <formula>($B26:$B380)&lt;&gt;0</formula>
    </cfRule>
  </conditionalFormatting>
  <conditionalFormatting sqref="D30 C32">
    <cfRule type="expression" dxfId="3" priority="21">
      <formula>($B30:$B517)&lt;&gt;0</formula>
    </cfRule>
    <cfRule type="expression" dxfId="2" priority="22">
      <formula>($A30:$A517)&lt;&gt;0</formula>
    </cfRule>
  </conditionalFormatting>
  <conditionalFormatting sqref="D31:D32">
    <cfRule type="expression" dxfId="1" priority="37">
      <formula>($B31:$B517)&lt;&gt;0</formula>
    </cfRule>
    <cfRule type="expression" dxfId="0" priority="38">
      <formula>($A31:$A517)&lt;&gt;0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5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6" t="s">
        <v>8</v>
      </c>
      <c r="C3" s="7" t="e">
        <v>#REF!</v>
      </c>
      <c r="D3" s="6" t="s">
        <v>8</v>
      </c>
      <c r="E3" s="8"/>
      <c r="F3" s="8"/>
    </row>
    <row r="4" spans="2:37" x14ac:dyDescent="0.25">
      <c r="B4" s="9" t="s">
        <v>9</v>
      </c>
      <c r="C4" s="7" t="e">
        <v>#REF!</v>
      </c>
      <c r="D4" s="9" t="s">
        <v>9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10</v>
      </c>
      <c r="C5" s="7" t="e">
        <v>#REF!</v>
      </c>
      <c r="D5" s="6" t="s">
        <v>10</v>
      </c>
      <c r="E5" s="10"/>
      <c r="F5" s="10" t="s">
        <v>4</v>
      </c>
      <c r="G5" s="14" t="e" cm="1">
        <f t="array" ref="G5">SMALL(IF(C3:C35&gt;0,C3:C35),1)</f>
        <v>#REF!</v>
      </c>
      <c r="H5" s="10" t="s">
        <v>4</v>
      </c>
      <c r="I5" s="14" t="e" cm="1">
        <f t="array" ref="I5">SMALL(IF(C3:C35&gt;0,C3:C35),2)</f>
        <v>#REF!</v>
      </c>
      <c r="J5" s="10" t="s">
        <v>4</v>
      </c>
      <c r="K5" s="14" t="e" cm="1">
        <f t="array" ref="K5">SMALL(IF(C3:C35&gt;0,C3:C35),3)</f>
        <v>#REF!</v>
      </c>
      <c r="L5" s="10" t="s">
        <v>4</v>
      </c>
      <c r="M5" s="14" t="e" cm="1">
        <f t="array" ref="M5">SMALL(IF(C3:C35&gt;0,C3:C35),4)</f>
        <v>#REF!</v>
      </c>
      <c r="N5" s="10" t="s">
        <v>4</v>
      </c>
      <c r="O5" s="14" t="e" cm="1">
        <f t="array" ref="O5">SMALL(IF(C3:C35&gt;0,C3:C35),5)</f>
        <v>#REF!</v>
      </c>
      <c r="P5" s="10" t="s">
        <v>4</v>
      </c>
      <c r="Q5" s="14" t="e" cm="1">
        <f t="array" ref="Q5">SMALL(IF(C3:C35&gt;0,C3:C35),6)</f>
        <v>#REF!</v>
      </c>
      <c r="R5" s="10" t="s">
        <v>4</v>
      </c>
      <c r="S5" s="14" t="e" cm="1">
        <f t="array" ref="S5">SMALL(IF(C3:C35&gt;0,C3:C35),7)</f>
        <v>#REF!</v>
      </c>
      <c r="T5" s="10" t="s">
        <v>4</v>
      </c>
      <c r="U5" s="14" t="e" cm="1">
        <f t="array" ref="U5">SMALL(IF(C3:C35&gt;0,C3:C35),8)</f>
        <v>#REF!</v>
      </c>
      <c r="V5" s="10" t="s">
        <v>4</v>
      </c>
      <c r="W5" s="14" t="e" cm="1">
        <f t="array" ref="W5">SMALL(IF(C3:C35&gt;0,C3:C35),9)</f>
        <v>#REF!</v>
      </c>
      <c r="X5" s="10" t="s">
        <v>4</v>
      </c>
      <c r="Y5" s="14" t="e" cm="1">
        <f t="array" ref="Y5">SMALL(IF(C3:C35&gt;0,C3:C35),10)</f>
        <v>#REF!</v>
      </c>
      <c r="Z5" s="10" t="s">
        <v>4</v>
      </c>
      <c r="AA5" s="14" t="e" cm="1">
        <f t="array" ref="AA5">SMALL(IF(C3:C35&gt;0,C3:C35),11)</f>
        <v>#REF!</v>
      </c>
      <c r="AB5" s="10" t="s">
        <v>4</v>
      </c>
      <c r="AC5" s="14" t="e" cm="1">
        <f t="array" ref="AC5">SMALL(IF(C3:C35&gt;0,C3:C35),12)</f>
        <v>#REF!</v>
      </c>
      <c r="AD5" s="10" t="s">
        <v>4</v>
      </c>
      <c r="AE5" s="14" t="e" cm="1">
        <f t="array" ref="AE5">SMALL(IF(C3:C35&gt;0,C3:C35),13)</f>
        <v>#REF!</v>
      </c>
      <c r="AF5" s="10" t="s">
        <v>4</v>
      </c>
      <c r="AG5" s="14" t="e" cm="1">
        <f t="array" ref="AG5">SMALL(IF(C3:C35&gt;0,C3:C35),14)</f>
        <v>#REF!</v>
      </c>
      <c r="AH5" s="10" t="s">
        <v>4</v>
      </c>
      <c r="AI5" s="14" t="e" cm="1">
        <f t="array" ref="AI5">SMALL(IF(C3:C35&gt;0,C3:C35),15)</f>
        <v>#REF!</v>
      </c>
      <c r="AJ5" s="10" t="s">
        <v>4</v>
      </c>
      <c r="AK5" s="14" t="e" cm="1">
        <f t="array" ref="AK5">SMALL(IF(C3:C35&gt;0,C3:C35),16)</f>
        <v>#REF!</v>
      </c>
    </row>
    <row r="6" spans="2:37" x14ac:dyDescent="0.25">
      <c r="B6" s="9" t="s">
        <v>11</v>
      </c>
      <c r="C6" s="7" t="e">
        <v>#REF!</v>
      </c>
      <c r="D6" s="9" t="s">
        <v>11</v>
      </c>
      <c r="E6" s="8"/>
      <c r="F6" s="8"/>
    </row>
    <row r="7" spans="2:37" x14ac:dyDescent="0.25">
      <c r="B7" s="6" t="s">
        <v>12</v>
      </c>
      <c r="C7" s="7" t="e">
        <v>#REF!</v>
      </c>
      <c r="D7" s="6" t="s">
        <v>12</v>
      </c>
      <c r="E7" s="8"/>
      <c r="F7" s="8"/>
      <c r="G7" s="4" t="s">
        <v>13</v>
      </c>
      <c r="H7" s="4"/>
      <c r="I7" s="4">
        <f>COUNTIF(C3:C35,"&lt;&gt;0")</f>
        <v>33</v>
      </c>
    </row>
    <row r="8" spans="2:37" x14ac:dyDescent="0.25">
      <c r="B8" s="9" t="s">
        <v>14</v>
      </c>
      <c r="C8" s="7" t="e">
        <v>#REF!</v>
      </c>
      <c r="D8" s="9" t="s">
        <v>14</v>
      </c>
      <c r="E8" s="8"/>
      <c r="F8" s="8"/>
    </row>
    <row r="9" spans="2:37" x14ac:dyDescent="0.25">
      <c r="B9" s="6" t="s">
        <v>15</v>
      </c>
      <c r="C9" s="7" t="e">
        <v>#REF!</v>
      </c>
      <c r="D9" s="6" t="s">
        <v>15</v>
      </c>
      <c r="E9" s="8"/>
      <c r="F9" s="8"/>
      <c r="G9" s="4" t="s">
        <v>42</v>
      </c>
      <c r="H9" s="4"/>
      <c r="I9" s="4" t="e">
        <v>#REF!</v>
      </c>
    </row>
    <row r="10" spans="2:37" x14ac:dyDescent="0.25">
      <c r="B10" s="9" t="s">
        <v>16</v>
      </c>
      <c r="C10" s="7" t="e">
        <v>#REF!</v>
      </c>
      <c r="D10" s="9" t="s">
        <v>16</v>
      </c>
      <c r="E10" s="8"/>
      <c r="F10" s="8"/>
    </row>
    <row r="11" spans="2:37" x14ac:dyDescent="0.25">
      <c r="B11" s="6" t="s">
        <v>17</v>
      </c>
      <c r="C11" s="7" t="e">
        <v>#REF!</v>
      </c>
      <c r="D11" s="6" t="s">
        <v>17</v>
      </c>
      <c r="E11" s="8"/>
      <c r="F11" s="8"/>
    </row>
    <row r="12" spans="2:37" x14ac:dyDescent="0.25">
      <c r="B12" s="9" t="s">
        <v>18</v>
      </c>
      <c r="C12" s="7" t="e">
        <v>#REF!</v>
      </c>
      <c r="D12" s="9" t="s">
        <v>18</v>
      </c>
      <c r="E12" s="8"/>
      <c r="F12" s="8"/>
    </row>
    <row r="13" spans="2:37" x14ac:dyDescent="0.25">
      <c r="B13" s="6" t="s">
        <v>19</v>
      </c>
      <c r="C13" s="7" t="e">
        <v>#REF!</v>
      </c>
      <c r="D13" s="6" t="s">
        <v>19</v>
      </c>
      <c r="E13" s="8"/>
      <c r="F13" s="8"/>
      <c r="K13" s="15"/>
      <c r="L13" s="15"/>
    </row>
    <row r="14" spans="2:37" x14ac:dyDescent="0.25">
      <c r="B14" s="9" t="s">
        <v>20</v>
      </c>
      <c r="C14" s="7" t="e">
        <v>#REF!</v>
      </c>
      <c r="D14" s="9" t="s">
        <v>20</v>
      </c>
      <c r="E14" s="8"/>
      <c r="F14" s="8"/>
    </row>
    <row r="15" spans="2:37" x14ac:dyDescent="0.25">
      <c r="B15" s="6" t="s">
        <v>21</v>
      </c>
      <c r="C15" s="7" t="e">
        <v>#REF!</v>
      </c>
      <c r="D15" s="6" t="s">
        <v>21</v>
      </c>
      <c r="E15" s="8"/>
      <c r="F15" s="8"/>
    </row>
    <row r="16" spans="2:37" x14ac:dyDescent="0.25">
      <c r="B16" s="9" t="s">
        <v>22</v>
      </c>
      <c r="C16" s="7" t="e">
        <v>#REF!</v>
      </c>
      <c r="D16" s="9" t="s">
        <v>22</v>
      </c>
      <c r="E16" s="8"/>
      <c r="F16" s="8"/>
    </row>
    <row r="17" spans="2:6" x14ac:dyDescent="0.25">
      <c r="B17" s="6" t="s">
        <v>23</v>
      </c>
      <c r="C17" s="7" t="e">
        <v>#REF!</v>
      </c>
      <c r="D17" s="6" t="s">
        <v>23</v>
      </c>
      <c r="E17" s="8"/>
      <c r="F17" s="8"/>
    </row>
    <row r="18" spans="2:6" x14ac:dyDescent="0.25">
      <c r="B18" s="9" t="s">
        <v>24</v>
      </c>
      <c r="C18" s="7" t="e">
        <v>#REF!</v>
      </c>
      <c r="D18" s="9" t="s">
        <v>24</v>
      </c>
      <c r="E18" s="8"/>
      <c r="F18" s="8"/>
    </row>
    <row r="19" spans="2:6" x14ac:dyDescent="0.25">
      <c r="B19" s="6" t="s">
        <v>25</v>
      </c>
      <c r="C19" s="7" t="e">
        <v>#REF!</v>
      </c>
      <c r="D19" s="6" t="s">
        <v>25</v>
      </c>
      <c r="E19" s="8"/>
      <c r="F19" s="8"/>
    </row>
    <row r="20" spans="2:6" x14ac:dyDescent="0.25">
      <c r="B20" s="9" t="s">
        <v>26</v>
      </c>
      <c r="C20" s="7" t="e">
        <v>#REF!</v>
      </c>
      <c r="D20" s="9" t="s">
        <v>26</v>
      </c>
      <c r="E20" s="8"/>
      <c r="F20" s="8"/>
    </row>
    <row r="21" spans="2:6" x14ac:dyDescent="0.25">
      <c r="B21" s="6" t="s">
        <v>27</v>
      </c>
      <c r="C21" s="7" t="e">
        <v>#REF!</v>
      </c>
      <c r="D21" s="6" t="s">
        <v>27</v>
      </c>
      <c r="E21" s="8"/>
      <c r="F21" s="8"/>
    </row>
    <row r="22" spans="2:6" x14ac:dyDescent="0.25">
      <c r="B22" s="9" t="s">
        <v>28</v>
      </c>
      <c r="C22" s="7" t="e">
        <v>#REF!</v>
      </c>
      <c r="D22" s="9" t="s">
        <v>28</v>
      </c>
      <c r="E22" s="8"/>
      <c r="F22" s="8"/>
    </row>
    <row r="23" spans="2:6" x14ac:dyDescent="0.25">
      <c r="B23" s="6" t="s">
        <v>29</v>
      </c>
      <c r="C23" s="7" t="e">
        <v>#REF!</v>
      </c>
      <c r="D23" s="6" t="s">
        <v>29</v>
      </c>
      <c r="E23" s="8"/>
      <c r="F23" s="8"/>
    </row>
    <row r="24" spans="2:6" x14ac:dyDescent="0.25">
      <c r="B24" s="9" t="s">
        <v>30</v>
      </c>
      <c r="C24" s="7" t="e">
        <v>#REF!</v>
      </c>
      <c r="D24" s="9" t="s">
        <v>30</v>
      </c>
      <c r="E24" s="8"/>
      <c r="F24" s="8"/>
    </row>
    <row r="25" spans="2:6" x14ac:dyDescent="0.25">
      <c r="B25" s="6" t="s">
        <v>31</v>
      </c>
      <c r="C25" s="7" t="e">
        <v>#REF!</v>
      </c>
      <c r="D25" s="6" t="s">
        <v>31</v>
      </c>
      <c r="E25" s="8"/>
      <c r="F25" s="8"/>
    </row>
    <row r="26" spans="2:6" x14ac:dyDescent="0.25">
      <c r="B26" s="9" t="s">
        <v>32</v>
      </c>
      <c r="C26" s="7" t="e">
        <v>#REF!</v>
      </c>
      <c r="D26" s="9" t="s">
        <v>32</v>
      </c>
      <c r="E26" s="8"/>
      <c r="F26" s="8"/>
    </row>
    <row r="27" spans="2:6" x14ac:dyDescent="0.25">
      <c r="B27" s="6" t="s">
        <v>33</v>
      </c>
      <c r="C27" s="7" t="e">
        <v>#REF!</v>
      </c>
      <c r="D27" s="6" t="s">
        <v>33</v>
      </c>
      <c r="E27" s="8"/>
      <c r="F27" s="8"/>
    </row>
    <row r="28" spans="2:6" x14ac:dyDescent="0.25">
      <c r="B28" s="9" t="s">
        <v>34</v>
      </c>
      <c r="C28" s="7" t="e">
        <v>#REF!</v>
      </c>
      <c r="D28" s="9" t="s">
        <v>34</v>
      </c>
      <c r="E28" s="8"/>
      <c r="F28" s="8"/>
    </row>
    <row r="29" spans="2:6" x14ac:dyDescent="0.25">
      <c r="B29" s="6" t="s">
        <v>35</v>
      </c>
      <c r="C29" s="7" t="e">
        <v>#REF!</v>
      </c>
      <c r="D29" s="6" t="s">
        <v>35</v>
      </c>
      <c r="E29" s="8"/>
      <c r="F29" s="8"/>
    </row>
    <row r="30" spans="2:6" x14ac:dyDescent="0.25">
      <c r="B30" s="9" t="s">
        <v>36</v>
      </c>
      <c r="C30" s="7" t="e">
        <v>#REF!</v>
      </c>
      <c r="D30" s="9" t="s">
        <v>36</v>
      </c>
      <c r="E30" s="8"/>
      <c r="F30" s="8"/>
    </row>
    <row r="31" spans="2:6" x14ac:dyDescent="0.25">
      <c r="B31" s="16" t="s">
        <v>37</v>
      </c>
      <c r="C31" s="7" t="e">
        <v>#REF!</v>
      </c>
      <c r="D31" s="16" t="s">
        <v>37</v>
      </c>
      <c r="E31" s="8"/>
      <c r="F31" s="8"/>
    </row>
    <row r="32" spans="2:6" x14ac:dyDescent="0.25">
      <c r="B32" s="9" t="s">
        <v>38</v>
      </c>
      <c r="C32" s="7" t="e">
        <v>#REF!</v>
      </c>
      <c r="D32" s="9" t="s">
        <v>38</v>
      </c>
      <c r="E32" s="8"/>
      <c r="F32" s="8"/>
    </row>
    <row r="33" spans="2:6" x14ac:dyDescent="0.25">
      <c r="B33" s="6" t="s">
        <v>39</v>
      </c>
      <c r="C33" s="7" t="e">
        <v>#REF!</v>
      </c>
      <c r="D33" s="6" t="s">
        <v>39</v>
      </c>
      <c r="E33" s="8"/>
      <c r="F33" s="8"/>
    </row>
    <row r="34" spans="2:6" x14ac:dyDescent="0.25">
      <c r="B34" s="9" t="s">
        <v>40</v>
      </c>
      <c r="C34" s="7" t="e">
        <v>#REF!</v>
      </c>
      <c r="D34" s="9" t="s">
        <v>40</v>
      </c>
      <c r="E34" s="8"/>
      <c r="F34" s="8"/>
    </row>
    <row r="35" spans="2:6" x14ac:dyDescent="0.25">
      <c r="B35" s="17" t="s">
        <v>41</v>
      </c>
      <c r="C35" s="7" t="e">
        <v>#REF!</v>
      </c>
      <c r="D35" s="17" t="s">
        <v>41</v>
      </c>
      <c r="E35" s="8"/>
      <c r="F35" s="8"/>
    </row>
  </sheetData>
  <conditionalFormatting sqref="C3:C35">
    <cfRule type="cellIs" dxfId="42" priority="1" operator="equal">
      <formula>0</formula>
    </cfRule>
    <cfRule type="containsBlanks" dxfId="41" priority="2">
      <formula>LEN(TRIM(C3))=0</formula>
    </cfRule>
    <cfRule type="expression" dxfId="40" priority="3">
      <formula>C3=MIN(IF($I3:$BC3&gt;0,$I3:$BC3))</formula>
    </cfRule>
    <cfRule type="expression" dxfId="39" priority="4">
      <formula>C3=MIN(IF($I3:$BC3&gt;$BD3,$I3:$BC3))</formula>
    </cfRule>
    <cfRule type="expression" dxfId="38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57263374-71fb-4e38-85c2-4a93287efc3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